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  <sheet name="Лист2" sheetId="2" r:id="rId3"/>
    <sheet name="Лист3" sheetId="3" r:id="rId4"/>
  </sheets>
  <definedNames>
    <definedName name="_xlnm.Print_Area" localSheetId="1">Площади!$A$1:$M$35</definedName>
  </definedNames>
  <calcPr calcId="145621"/>
</workbook>
</file>

<file path=xl/calcChain.xml><?xml version="1.0" encoding="utf-8"?>
<calcChain xmlns="http://schemas.openxmlformats.org/spreadsheetml/2006/main">
  <c r="I34" i="7" l="1"/>
  <c r="L33" i="7"/>
  <c r="K33" i="7"/>
  <c r="I33" i="7"/>
  <c r="E33" i="7"/>
  <c r="B33" i="6" l="1"/>
  <c r="J33" i="6"/>
  <c r="H33" i="6"/>
  <c r="G33" i="6"/>
  <c r="G34" i="6" l="1"/>
</calcChain>
</file>

<file path=xl/sharedStrings.xml><?xml version="1.0" encoding="utf-8"?>
<sst xmlns="http://schemas.openxmlformats.org/spreadsheetml/2006/main" count="84" uniqueCount="72">
  <si>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</si>
  <si>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</si>
  <si>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</si>
  <si>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</si>
  <si>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</si>
  <si>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</si>
  <si>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</si>
  <si>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</si>
  <si>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</si>
  <si>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</si>
  <si>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</si>
  <si>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</si>
  <si>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</si>
  <si>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</si>
  <si>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</si>
  <si>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</si>
  <si>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</si>
  <si>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</si>
  <si>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</si>
  <si>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</si>
  <si>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</si>
  <si>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</si>
  <si>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</si>
  <si>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</si>
  <si>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</si>
  <si>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</si>
  <si>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</si>
  <si>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</si>
  <si>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</si>
  <si>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</si>
  <si>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</si>
  <si>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</si>
  <si>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пос. Новый                              ул. Молодежная д. 1</t>
  </si>
  <si>
    <t>пос. Новый                              ул. Молодежная д. 2</t>
  </si>
  <si>
    <t>пос. Новый                              ул. Молодежная д. 13</t>
  </si>
  <si>
    <t>пос. Новый                              ул. Молодежная д. 15</t>
  </si>
  <si>
    <t>пос. Новый                              ул. Молодежная д. 17</t>
  </si>
  <si>
    <t>пос. Новый                              ул. Молодежная д. 19</t>
  </si>
  <si>
    <t>пос. Новый                              ул. Молодежная д. 20</t>
  </si>
  <si>
    <t>пос. Новый                              ул. Молодежная д. 21</t>
  </si>
  <si>
    <t>пос. Новый                              ул. Молодежная д. 22</t>
  </si>
  <si>
    <t>пос. Новый                              ул. Молодежная д.22а</t>
  </si>
  <si>
    <t>пос. Новый                              ул. Молодежная д. 23</t>
  </si>
  <si>
    <t>пос. Новый                              ул. Молодежная д. 23а</t>
  </si>
  <si>
    <t>пос. Новый                              ул. Молодежная д. 24</t>
  </si>
  <si>
    <t>пос. Новый                              ул. Молодежная д. 25</t>
  </si>
  <si>
    <t>пос. Нагорный                   ул. Юбилейная д. 1</t>
  </si>
  <si>
    <t>пос. Нагорный                   ул. Юбилейная д. 2</t>
  </si>
  <si>
    <t>пос. Нагорный                   ул. Юбилейная д. 3</t>
  </si>
  <si>
    <t>пос. Нагорный                   ул. Юбилейная д. 4</t>
  </si>
  <si>
    <t>пос. Нагорный                   ул. Юбилейная д. 5</t>
  </si>
  <si>
    <t>пос. Нагорный                   ул. Юбилейная д. 6</t>
  </si>
  <si>
    <t>пос. Нагорный                   ул. Совхозная д. 14</t>
  </si>
  <si>
    <t>пос. Нагорный                   ул. Совхозная д. 16</t>
  </si>
  <si>
    <t>пос. Нагорный                   ул. Совхозная д. 17</t>
  </si>
  <si>
    <t>пос. Нагорный                   ул. Совхозная д. 19</t>
  </si>
  <si>
    <t>пос. Нагорный                   ул. Совхозная д. 20</t>
  </si>
  <si>
    <t>пос. Новый                                            ул. Молодежная д. 1</t>
  </si>
  <si>
    <t>пос. Новый                                           ул. Молодежная д. 2</t>
  </si>
  <si>
    <t>пос. Новый                                        ул. Молодежная д. 13</t>
  </si>
  <si>
    <t>пос. Новый                                         ул. Молодежная д. 15</t>
  </si>
  <si>
    <t>пос. Новый                                        ул. Молодежная д. 17</t>
  </si>
  <si>
    <t>пос. Новый                                       ул. Молодежная д. 19</t>
  </si>
  <si>
    <t>пос. Новый                                        ул. Молодежная д. 20</t>
  </si>
  <si>
    <t>пос. Новый                                        ул. Молодежная д. 21</t>
  </si>
  <si>
    <t>пос. Новый                                        ул. Молодежная д. 22</t>
  </si>
  <si>
    <t>пос. Новый                                        ул. Молодежная д.22а</t>
  </si>
  <si>
    <t>пос. Новый                                       ул. Молодежная д. 23</t>
  </si>
  <si>
    <t>пос. Новый                                       ул. Молодежная д. 23а</t>
  </si>
  <si>
    <t>пос. Новый                                        ул. Молодежная д. 24</t>
  </si>
  <si>
    <t>пос. Новый                                        ул. Молодежная д. 25</t>
  </si>
  <si>
    <t>Мощность установленных осветительных приборов в доме (Вт)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</si>
</sst>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164" fontId="2" fillId="0" borderId="1" xfId="2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/>
    </xf>
    <xf numFmtId="164" fontId="3" fillId="0" borderId="1" xfId="2" applyNumberFormat="1" applyBorder="1" applyAlignment="1">
      <alignment horizontal="center" vertical="center"/>
    </xf>
    <xf numFmtId="0" fontId="3" fillId="0" borderId="1" xfId="2" applyBorder="1"/>
    <xf numFmtId="0" fontId="3" fillId="0" borderId="6" xfId="2" applyBorder="1"/>
    <xf numFmtId="0" fontId="6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/>
    </xf>
    <xf numFmtId="0" fontId="7" fillId="3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13" zoomScale="85" zoomScaleNormal="100" zoomScaleSheetLayoutView="85" workbookViewId="0">
      <selection activeCell="H8" sqref="H8:H12"/>
    </sheetView>
  </sheetViews>
  <sheetFormatPr defaultRowHeight="12.75" x14ac:dyDescent="0.2"/>
  <cols>
    <col min="1" max="1" width="29.8554687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7" t="s">
        <v>0</v>
      </c>
      <c r="K1" s="28"/>
    </row>
    <row r="3" spans="1:11" ht="15.7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22"/>
      <c r="B4" s="22"/>
      <c r="C4" s="22"/>
      <c r="D4" s="22"/>
      <c r="E4" s="22"/>
      <c r="F4" s="22"/>
      <c r="G4" s="22"/>
    </row>
    <row r="5" spans="1:11" ht="34.5" customHeight="1" x14ac:dyDescent="0.2">
      <c r="A5" s="23" t="s">
        <v>2</v>
      </c>
      <c r="B5" s="23" t="s">
        <v>71</v>
      </c>
      <c r="C5" s="26" t="s">
        <v>3</v>
      </c>
      <c r="D5" s="26"/>
      <c r="E5" s="26"/>
      <c r="F5" s="23" t="s">
        <v>4</v>
      </c>
      <c r="G5" s="23" t="s">
        <v>5</v>
      </c>
      <c r="H5" s="23" t="s">
        <v>6</v>
      </c>
      <c r="I5" s="23" t="s">
        <v>7</v>
      </c>
      <c r="J5" s="23" t="s">
        <v>8</v>
      </c>
      <c r="K5" s="23" t="s">
        <v>9</v>
      </c>
    </row>
    <row r="6" spans="1:11" ht="30" customHeight="1" x14ac:dyDescent="0.2">
      <c r="A6" s="24"/>
      <c r="B6" s="24"/>
      <c r="C6" s="23" t="s">
        <v>10</v>
      </c>
      <c r="D6" s="23" t="s">
        <v>11</v>
      </c>
      <c r="E6" s="23" t="s">
        <v>12</v>
      </c>
      <c r="F6" s="24"/>
      <c r="G6" s="24"/>
      <c r="H6" s="24"/>
      <c r="I6" s="24"/>
      <c r="J6" s="24"/>
      <c r="K6" s="24"/>
    </row>
    <row r="7" spans="1:11" ht="34.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30" x14ac:dyDescent="0.2">
      <c r="A8" s="8" t="s">
        <v>57</v>
      </c>
      <c r="B8" s="3">
        <v>320</v>
      </c>
      <c r="C8" s="3"/>
      <c r="D8" s="3"/>
      <c r="E8" s="3"/>
      <c r="F8" s="3"/>
      <c r="G8" s="3"/>
      <c r="H8" s="17">
        <v>10</v>
      </c>
      <c r="I8" s="3"/>
      <c r="J8" s="3">
        <v>50</v>
      </c>
      <c r="K8" s="3"/>
    </row>
    <row r="9" spans="1:11" ht="30" x14ac:dyDescent="0.2">
      <c r="A9" s="8" t="s">
        <v>58</v>
      </c>
      <c r="B9" s="3">
        <v>640</v>
      </c>
      <c r="C9" s="3"/>
      <c r="D9" s="3"/>
      <c r="E9" s="3"/>
      <c r="F9" s="3"/>
      <c r="G9" s="3">
        <v>30</v>
      </c>
      <c r="H9" s="17">
        <v>10</v>
      </c>
      <c r="I9" s="3"/>
      <c r="J9" s="3">
        <v>50</v>
      </c>
      <c r="K9" s="3"/>
    </row>
    <row r="10" spans="1:11" ht="30" x14ac:dyDescent="0.2">
      <c r="A10" s="8" t="s">
        <v>59</v>
      </c>
      <c r="B10" s="3">
        <v>320</v>
      </c>
      <c r="C10" s="3"/>
      <c r="D10" s="3"/>
      <c r="E10" s="3"/>
      <c r="F10" s="3"/>
      <c r="G10" s="3"/>
      <c r="H10" s="17">
        <v>10</v>
      </c>
      <c r="I10" s="3"/>
      <c r="J10" s="3"/>
      <c r="K10" s="3"/>
    </row>
    <row r="11" spans="1:11" ht="30" x14ac:dyDescent="0.2">
      <c r="A11" s="8" t="s">
        <v>60</v>
      </c>
      <c r="B11" s="3">
        <v>320</v>
      </c>
      <c r="C11" s="3"/>
      <c r="D11" s="3"/>
      <c r="E11" s="3"/>
      <c r="F11" s="3"/>
      <c r="G11" s="3"/>
      <c r="H11" s="17">
        <v>10</v>
      </c>
      <c r="I11" s="3"/>
      <c r="J11" s="3">
        <v>50</v>
      </c>
      <c r="K11" s="3"/>
    </row>
    <row r="12" spans="1:11" ht="30" x14ac:dyDescent="0.2">
      <c r="A12" s="8" t="s">
        <v>61</v>
      </c>
      <c r="B12" s="3">
        <v>320</v>
      </c>
      <c r="C12" s="3"/>
      <c r="D12" s="3"/>
      <c r="E12" s="3"/>
      <c r="F12" s="3"/>
      <c r="G12" s="3"/>
      <c r="H12" s="17">
        <v>10</v>
      </c>
      <c r="I12" s="3"/>
      <c r="J12" s="3">
        <v>50</v>
      </c>
      <c r="K12" s="3"/>
    </row>
    <row r="13" spans="1:11" ht="30" x14ac:dyDescent="0.2">
      <c r="A13" s="8" t="s">
        <v>62</v>
      </c>
      <c r="B13" s="3">
        <v>100</v>
      </c>
      <c r="C13" s="3"/>
      <c r="D13" s="3"/>
      <c r="E13" s="3"/>
      <c r="F13" s="3"/>
      <c r="G13" s="3">
        <v>30</v>
      </c>
      <c r="H13" s="3"/>
      <c r="I13" s="3"/>
      <c r="J13" s="3">
        <v>50</v>
      </c>
      <c r="K13" s="3"/>
    </row>
    <row r="14" spans="1:11" ht="30" x14ac:dyDescent="0.2">
      <c r="A14" s="8" t="s">
        <v>63</v>
      </c>
      <c r="B14" s="7">
        <v>80</v>
      </c>
      <c r="C14" s="7"/>
      <c r="D14" s="7"/>
      <c r="E14" s="7"/>
      <c r="F14" s="7"/>
      <c r="G14" s="7">
        <v>30</v>
      </c>
      <c r="H14" s="7"/>
      <c r="I14" s="7"/>
      <c r="J14" s="7">
        <v>50</v>
      </c>
      <c r="K14" s="7"/>
    </row>
    <row r="15" spans="1:11" ht="30" x14ac:dyDescent="0.2">
      <c r="A15" s="8" t="s">
        <v>64</v>
      </c>
      <c r="B15" s="7">
        <v>80</v>
      </c>
      <c r="C15" s="7"/>
      <c r="D15" s="7"/>
      <c r="E15" s="7"/>
      <c r="F15" s="7"/>
      <c r="G15" s="7">
        <v>30</v>
      </c>
      <c r="H15" s="7"/>
      <c r="I15" s="7"/>
      <c r="J15" s="7">
        <v>50</v>
      </c>
      <c r="K15" s="7"/>
    </row>
    <row r="16" spans="1:11" ht="30" x14ac:dyDescent="0.2">
      <c r="A16" s="8" t="s">
        <v>65</v>
      </c>
      <c r="B16" s="7">
        <v>640</v>
      </c>
      <c r="C16" s="7"/>
      <c r="D16" s="7"/>
      <c r="E16" s="7"/>
      <c r="F16" s="7"/>
      <c r="G16" s="7">
        <v>30</v>
      </c>
      <c r="H16" s="17">
        <v>10</v>
      </c>
      <c r="I16" s="7"/>
      <c r="J16" s="7">
        <v>50</v>
      </c>
      <c r="K16" s="7"/>
    </row>
    <row r="17" spans="1:11" ht="30" x14ac:dyDescent="0.2">
      <c r="A17" s="8" t="s">
        <v>66</v>
      </c>
      <c r="B17" s="7">
        <v>640</v>
      </c>
      <c r="C17" s="7"/>
      <c r="D17" s="7"/>
      <c r="E17" s="7"/>
      <c r="F17" s="7"/>
      <c r="G17" s="7">
        <v>30</v>
      </c>
      <c r="H17" s="17">
        <v>10</v>
      </c>
      <c r="I17" s="7"/>
      <c r="J17" s="7">
        <v>50</v>
      </c>
      <c r="K17" s="7"/>
    </row>
    <row r="18" spans="1:11" ht="30" x14ac:dyDescent="0.2">
      <c r="A18" s="8" t="s">
        <v>67</v>
      </c>
      <c r="B18" s="7">
        <v>640</v>
      </c>
      <c r="C18" s="7"/>
      <c r="D18" s="7"/>
      <c r="E18" s="7"/>
      <c r="F18" s="7"/>
      <c r="G18" s="7">
        <v>30</v>
      </c>
      <c r="H18" s="17">
        <v>10</v>
      </c>
      <c r="I18" s="7"/>
      <c r="J18" s="7">
        <v>50</v>
      </c>
      <c r="K18" s="7"/>
    </row>
    <row r="19" spans="1:11" ht="30" x14ac:dyDescent="0.2">
      <c r="A19" s="8" t="s">
        <v>68</v>
      </c>
      <c r="B19" s="7">
        <v>640</v>
      </c>
      <c r="C19" s="7"/>
      <c r="D19" s="7"/>
      <c r="E19" s="7"/>
      <c r="F19" s="7"/>
      <c r="G19" s="7">
        <v>30</v>
      </c>
      <c r="H19" s="17">
        <v>10</v>
      </c>
      <c r="I19" s="7"/>
      <c r="J19" s="7">
        <v>50</v>
      </c>
      <c r="K19" s="7"/>
    </row>
    <row r="20" spans="1:11" ht="30" x14ac:dyDescent="0.2">
      <c r="A20" s="8" t="s">
        <v>69</v>
      </c>
      <c r="B20" s="7">
        <v>640</v>
      </c>
      <c r="C20" s="7"/>
      <c r="D20" s="7"/>
      <c r="E20" s="7"/>
      <c r="F20" s="7"/>
      <c r="G20" s="7">
        <v>30</v>
      </c>
      <c r="H20" s="17">
        <v>10</v>
      </c>
      <c r="I20" s="7"/>
      <c r="J20" s="7">
        <v>50</v>
      </c>
      <c r="K20" s="7"/>
    </row>
    <row r="21" spans="1:11" ht="30" x14ac:dyDescent="0.2">
      <c r="A21" s="8" t="s">
        <v>70</v>
      </c>
      <c r="B21" s="7">
        <v>640</v>
      </c>
      <c r="C21" s="7"/>
      <c r="D21" s="7"/>
      <c r="E21" s="7"/>
      <c r="F21" s="7"/>
      <c r="G21" s="7">
        <v>30</v>
      </c>
      <c r="H21" s="17">
        <v>10</v>
      </c>
      <c r="I21" s="7"/>
      <c r="J21" s="7">
        <v>50</v>
      </c>
      <c r="K21" s="7"/>
    </row>
    <row r="22" spans="1:11" ht="31.5" x14ac:dyDescent="0.2">
      <c r="A22" s="9" t="s">
        <v>46</v>
      </c>
      <c r="B22" s="7">
        <v>320</v>
      </c>
      <c r="C22" s="7"/>
      <c r="D22" s="7"/>
      <c r="E22" s="7"/>
      <c r="F22" s="7"/>
      <c r="G22" s="7"/>
      <c r="H22" s="17">
        <v>10</v>
      </c>
      <c r="I22" s="7"/>
      <c r="J22" s="7"/>
      <c r="K22" s="7"/>
    </row>
    <row r="23" spans="1:11" ht="31.5" x14ac:dyDescent="0.2">
      <c r="A23" s="9" t="s">
        <v>47</v>
      </c>
      <c r="B23" s="7">
        <v>320</v>
      </c>
      <c r="C23" s="7"/>
      <c r="D23" s="7"/>
      <c r="E23" s="7"/>
      <c r="F23" s="7"/>
      <c r="G23" s="7"/>
      <c r="H23" s="17">
        <v>10</v>
      </c>
      <c r="I23" s="7"/>
      <c r="J23" s="7"/>
      <c r="K23" s="7"/>
    </row>
    <row r="24" spans="1:11" ht="31.5" x14ac:dyDescent="0.2">
      <c r="A24" s="9" t="s">
        <v>48</v>
      </c>
      <c r="B24" s="3">
        <v>320</v>
      </c>
      <c r="C24" s="3"/>
      <c r="D24" s="3"/>
      <c r="E24" s="3"/>
      <c r="F24" s="3"/>
      <c r="G24" s="3">
        <v>30</v>
      </c>
      <c r="H24" s="17">
        <v>10</v>
      </c>
      <c r="I24" s="3"/>
      <c r="J24" s="3">
        <v>50</v>
      </c>
      <c r="K24" s="3"/>
    </row>
    <row r="25" spans="1:11" ht="31.5" x14ac:dyDescent="0.2">
      <c r="A25" s="9" t="s">
        <v>49</v>
      </c>
      <c r="B25" s="3">
        <v>2000</v>
      </c>
      <c r="C25" s="3"/>
      <c r="D25" s="3"/>
      <c r="E25" s="3"/>
      <c r="F25" s="3"/>
      <c r="G25" s="3">
        <v>40</v>
      </c>
      <c r="H25" s="17">
        <v>10</v>
      </c>
      <c r="I25" s="3"/>
      <c r="J25" s="3">
        <v>50</v>
      </c>
      <c r="K25" s="3"/>
    </row>
    <row r="26" spans="1:11" ht="31.5" x14ac:dyDescent="0.2">
      <c r="A26" s="9" t="s">
        <v>50</v>
      </c>
      <c r="B26" s="3">
        <v>2800</v>
      </c>
      <c r="C26" s="3"/>
      <c r="D26" s="3"/>
      <c r="E26" s="3"/>
      <c r="F26" s="3"/>
      <c r="G26" s="3">
        <v>50</v>
      </c>
      <c r="H26" s="17">
        <v>10</v>
      </c>
      <c r="I26" s="3"/>
      <c r="J26" s="3">
        <v>50</v>
      </c>
      <c r="K26" s="3"/>
    </row>
    <row r="27" spans="1:11" ht="31.5" x14ac:dyDescent="0.2">
      <c r="A27" s="15" t="s">
        <v>51</v>
      </c>
      <c r="B27" s="16">
        <v>1300</v>
      </c>
      <c r="C27" s="16"/>
      <c r="D27" s="16"/>
      <c r="E27" s="16"/>
      <c r="F27" s="16"/>
      <c r="G27" s="16">
        <v>30</v>
      </c>
      <c r="H27" s="16">
        <v>10</v>
      </c>
      <c r="I27" s="16"/>
      <c r="J27" s="16">
        <v>50</v>
      </c>
      <c r="K27" s="16"/>
    </row>
    <row r="28" spans="1:11" ht="31.5" x14ac:dyDescent="0.2">
      <c r="A28" s="9" t="s">
        <v>52</v>
      </c>
      <c r="B28" s="3">
        <v>1280</v>
      </c>
      <c r="C28" s="3"/>
      <c r="D28" s="3"/>
      <c r="E28" s="3"/>
      <c r="F28" s="3"/>
      <c r="G28" s="3">
        <v>30</v>
      </c>
      <c r="H28" s="7">
        <v>10</v>
      </c>
      <c r="I28" s="3"/>
      <c r="J28" s="3">
        <v>50</v>
      </c>
      <c r="K28" s="3"/>
    </row>
    <row r="29" spans="1:11" ht="31.5" x14ac:dyDescent="0.2">
      <c r="A29" s="9" t="s">
        <v>53</v>
      </c>
      <c r="B29" s="3">
        <v>480</v>
      </c>
      <c r="C29" s="3"/>
      <c r="D29" s="3"/>
      <c r="E29" s="3"/>
      <c r="F29" s="3"/>
      <c r="G29" s="3"/>
      <c r="H29" s="7">
        <v>10</v>
      </c>
      <c r="I29" s="3"/>
      <c r="J29" s="3">
        <v>50</v>
      </c>
      <c r="K29" s="3"/>
    </row>
    <row r="30" spans="1:11" ht="31.5" x14ac:dyDescent="0.2">
      <c r="A30" s="9" t="s">
        <v>54</v>
      </c>
      <c r="B30" s="3">
        <v>720</v>
      </c>
      <c r="C30" s="3"/>
      <c r="D30" s="3"/>
      <c r="E30" s="3"/>
      <c r="F30" s="3"/>
      <c r="G30" s="3">
        <v>30</v>
      </c>
      <c r="H30" s="7">
        <v>10</v>
      </c>
      <c r="I30" s="3"/>
      <c r="J30" s="3">
        <v>50</v>
      </c>
      <c r="K30" s="3"/>
    </row>
    <row r="31" spans="1:11" ht="31.5" x14ac:dyDescent="0.2">
      <c r="A31" s="9" t="s">
        <v>55</v>
      </c>
      <c r="B31" s="3">
        <v>720</v>
      </c>
      <c r="C31" s="3"/>
      <c r="D31" s="3"/>
      <c r="E31" s="3"/>
      <c r="F31" s="3"/>
      <c r="G31" s="3">
        <v>30</v>
      </c>
      <c r="H31" s="7">
        <v>10</v>
      </c>
      <c r="I31" s="3"/>
      <c r="J31" s="3">
        <v>50</v>
      </c>
      <c r="K31" s="3"/>
    </row>
    <row r="32" spans="1:11" ht="31.5" x14ac:dyDescent="0.2">
      <c r="A32" s="9" t="s">
        <v>56</v>
      </c>
      <c r="B32" s="3">
        <v>640</v>
      </c>
      <c r="C32" s="3"/>
      <c r="D32" s="3"/>
      <c r="E32" s="3"/>
      <c r="F32" s="3"/>
      <c r="G32" s="3">
        <v>30</v>
      </c>
      <c r="H32" s="3">
        <v>10</v>
      </c>
      <c r="I32" s="3"/>
      <c r="J32" s="3">
        <v>50</v>
      </c>
      <c r="K32" s="3"/>
    </row>
    <row r="33" spans="1:11" ht="15.75" x14ac:dyDescent="0.2">
      <c r="A33" s="7"/>
      <c r="B33" s="30">
        <f>SUM(B8:B32)</f>
        <v>16920</v>
      </c>
      <c r="C33" s="30"/>
      <c r="D33" s="30"/>
      <c r="E33" s="30"/>
      <c r="F33" s="30"/>
      <c r="G33" s="30">
        <f>SUM(G9:G32)</f>
        <v>570</v>
      </c>
      <c r="H33" s="30">
        <f>SUM(H8:H32)</f>
        <v>220</v>
      </c>
      <c r="I33" s="30"/>
      <c r="J33" s="30">
        <f>SUM(J8:J32)</f>
        <v>1100</v>
      </c>
      <c r="K33" s="3"/>
    </row>
    <row r="34" spans="1:11" ht="23.25" customHeight="1" x14ac:dyDescent="0.25">
      <c r="G34" s="31">
        <f>G33+H33+J33</f>
        <v>1890</v>
      </c>
    </row>
    <row r="35" spans="1:11" ht="15.75" x14ac:dyDescent="0.25">
      <c r="A35" s="20" t="s">
        <v>14</v>
      </c>
      <c r="B35" s="20"/>
      <c r="C35" s="20"/>
      <c r="D35" s="20"/>
      <c r="E35" s="20"/>
      <c r="F35" s="20"/>
    </row>
  </sheetData>
  <mergeCells count="16">
    <mergeCell ref="J1:K1"/>
    <mergeCell ref="K5:K7"/>
    <mergeCell ref="C6:C7"/>
    <mergeCell ref="D6:D7"/>
    <mergeCell ref="E6:E7"/>
    <mergeCell ref="A35:F3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topLeftCell="A28" zoomScaleNormal="100" zoomScaleSheetLayoutView="100" workbookViewId="0">
      <selection activeCell="H52" sqref="H52"/>
    </sheetView>
  </sheetViews>
  <sheetFormatPr defaultRowHeight="12.75" x14ac:dyDescent="0.2"/>
  <cols>
    <col min="1" max="1" width="23.7109375" style="1" customWidth="1"/>
    <col min="2" max="2" width="19.710937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5" t="s">
        <v>31</v>
      </c>
    </row>
    <row r="3" spans="1:13" ht="15.75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A4" s="2"/>
    </row>
    <row r="5" spans="1:13" ht="34.5" customHeight="1" x14ac:dyDescent="0.2">
      <c r="A5" s="23" t="s">
        <v>2</v>
      </c>
      <c r="B5" s="29" t="s">
        <v>16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ht="30" customHeight="1" x14ac:dyDescent="0.2">
      <c r="A6" s="24"/>
      <c r="B6" s="29" t="s">
        <v>17</v>
      </c>
      <c r="C6" s="19"/>
      <c r="D6" s="29" t="s">
        <v>18</v>
      </c>
      <c r="E6" s="18"/>
      <c r="F6" s="18"/>
      <c r="G6" s="18"/>
      <c r="H6" s="18"/>
      <c r="I6" s="18"/>
      <c r="J6" s="18"/>
      <c r="K6" s="18"/>
      <c r="L6" s="18"/>
      <c r="M6" s="19"/>
    </row>
    <row r="7" spans="1:13" ht="90" x14ac:dyDescent="0.2">
      <c r="A7" s="25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30" x14ac:dyDescent="0.2">
      <c r="A8" s="8" t="s">
        <v>32</v>
      </c>
      <c r="B8" s="3">
        <v>621.6</v>
      </c>
      <c r="C8" s="3"/>
      <c r="D8" s="3"/>
      <c r="E8" s="3"/>
      <c r="F8" s="3"/>
      <c r="G8" s="3"/>
      <c r="H8" s="3"/>
      <c r="I8" s="3">
        <v>51.9</v>
      </c>
      <c r="J8" s="3"/>
      <c r="K8" s="3"/>
      <c r="L8" s="3"/>
      <c r="M8" s="3" t="s">
        <v>13</v>
      </c>
    </row>
    <row r="9" spans="1:13" ht="30" x14ac:dyDescent="0.2">
      <c r="A9" s="8" t="s">
        <v>33</v>
      </c>
      <c r="B9" s="3">
        <v>1747.5</v>
      </c>
      <c r="C9" s="3">
        <v>33.4</v>
      </c>
      <c r="D9" s="3"/>
      <c r="E9" s="3">
        <v>689.3</v>
      </c>
      <c r="F9" s="3"/>
      <c r="G9" s="3"/>
      <c r="H9" s="3"/>
      <c r="I9" s="3">
        <v>409.8</v>
      </c>
      <c r="J9" s="3"/>
      <c r="K9" s="3"/>
      <c r="L9" s="3"/>
      <c r="M9" s="3"/>
    </row>
    <row r="10" spans="1:13" ht="30" x14ac:dyDescent="0.2">
      <c r="A10" s="8" t="s">
        <v>34</v>
      </c>
      <c r="B10" s="3">
        <v>363.6</v>
      </c>
      <c r="C10" s="3">
        <v>80.8</v>
      </c>
      <c r="D10" s="3"/>
      <c r="E10" s="3"/>
      <c r="F10" s="3"/>
      <c r="G10" s="3"/>
      <c r="H10" s="3"/>
      <c r="I10" s="3">
        <v>43.9</v>
      </c>
      <c r="J10" s="3"/>
      <c r="K10" s="3"/>
      <c r="L10" s="3"/>
      <c r="M10" s="3"/>
    </row>
    <row r="11" spans="1:13" ht="30" x14ac:dyDescent="0.2">
      <c r="A11" s="8" t="s">
        <v>35</v>
      </c>
      <c r="B11" s="3">
        <v>642.5</v>
      </c>
      <c r="C11" s="3"/>
      <c r="D11" s="3"/>
      <c r="E11" s="3"/>
      <c r="F11" s="3"/>
      <c r="G11" s="3"/>
      <c r="H11" s="3"/>
      <c r="I11" s="3">
        <v>55.3</v>
      </c>
      <c r="J11" s="3"/>
      <c r="K11" s="3"/>
      <c r="L11" s="3"/>
      <c r="M11" s="3"/>
    </row>
    <row r="12" spans="1:13" ht="30" x14ac:dyDescent="0.2">
      <c r="A12" s="8" t="s">
        <v>36</v>
      </c>
      <c r="B12" s="3">
        <v>642.4</v>
      </c>
      <c r="C12" s="3"/>
      <c r="D12" s="3"/>
      <c r="E12" s="3">
        <v>357.7</v>
      </c>
      <c r="F12" s="3"/>
      <c r="G12" s="3"/>
      <c r="H12" s="3"/>
      <c r="I12" s="3">
        <v>51.9</v>
      </c>
      <c r="J12" s="3"/>
      <c r="K12" s="3"/>
      <c r="L12" s="3"/>
      <c r="M12" s="3"/>
    </row>
    <row r="13" spans="1:13" ht="30" x14ac:dyDescent="0.2">
      <c r="A13" s="8" t="s">
        <v>37</v>
      </c>
      <c r="B13" s="3">
        <v>1091.0999999999999</v>
      </c>
      <c r="C13" s="3"/>
      <c r="D13" s="3"/>
      <c r="E13" s="3">
        <v>418.6</v>
      </c>
      <c r="F13" s="3"/>
      <c r="G13" s="3"/>
      <c r="H13" s="3"/>
      <c r="I13" s="3">
        <v>115.8</v>
      </c>
      <c r="J13" s="3"/>
      <c r="K13" s="3">
        <v>3.1</v>
      </c>
      <c r="L13" s="3"/>
      <c r="M13" s="3"/>
    </row>
    <row r="14" spans="1:13" ht="30" x14ac:dyDescent="0.2">
      <c r="A14" s="8" t="s">
        <v>38</v>
      </c>
      <c r="B14" s="3">
        <v>1029.2</v>
      </c>
      <c r="C14" s="3">
        <v>86.5</v>
      </c>
      <c r="D14" s="3"/>
      <c r="E14" s="3">
        <v>416.2</v>
      </c>
      <c r="F14" s="3"/>
      <c r="G14" s="3"/>
      <c r="H14" s="3"/>
      <c r="I14" s="3">
        <v>98.1</v>
      </c>
      <c r="J14" s="3"/>
      <c r="K14" s="3"/>
      <c r="L14" s="3">
        <v>5.2</v>
      </c>
      <c r="M14" s="3"/>
    </row>
    <row r="15" spans="1:13" ht="30" x14ac:dyDescent="0.2">
      <c r="A15" s="8" t="s">
        <v>39</v>
      </c>
      <c r="B15" s="3">
        <v>1108.5999999999999</v>
      </c>
      <c r="C15" s="3"/>
      <c r="D15" s="3"/>
      <c r="E15" s="3">
        <v>427.1</v>
      </c>
      <c r="F15" s="3"/>
      <c r="G15" s="3"/>
      <c r="H15" s="3"/>
      <c r="I15" s="3">
        <v>110.6</v>
      </c>
      <c r="J15" s="3"/>
      <c r="K15" s="3">
        <v>5</v>
      </c>
      <c r="L15" s="3"/>
      <c r="M15" s="3"/>
    </row>
    <row r="16" spans="1:13" ht="30" x14ac:dyDescent="0.2">
      <c r="A16" s="8" t="s">
        <v>40</v>
      </c>
      <c r="B16" s="3">
        <v>1548.5</v>
      </c>
      <c r="C16" s="3">
        <v>64.3</v>
      </c>
      <c r="D16" s="3"/>
      <c r="E16" s="3">
        <v>449.2</v>
      </c>
      <c r="F16" s="3"/>
      <c r="G16" s="3"/>
      <c r="H16" s="3"/>
      <c r="I16" s="3">
        <v>181.7</v>
      </c>
      <c r="J16" s="3"/>
      <c r="K16" s="3"/>
      <c r="L16" s="3"/>
      <c r="M16" s="3"/>
    </row>
    <row r="17" spans="1:13" ht="30" x14ac:dyDescent="0.2">
      <c r="A17" s="8" t="s">
        <v>41</v>
      </c>
      <c r="B17" s="10">
        <v>1651</v>
      </c>
      <c r="C17" s="3"/>
      <c r="D17" s="3"/>
      <c r="E17" s="3">
        <v>476.7</v>
      </c>
      <c r="F17" s="3"/>
      <c r="G17" s="3"/>
      <c r="H17" s="3"/>
      <c r="I17" s="3">
        <v>165.9</v>
      </c>
      <c r="J17" s="3"/>
      <c r="K17" s="3"/>
      <c r="L17" s="3"/>
      <c r="M17" s="3"/>
    </row>
    <row r="18" spans="1:13" ht="30" x14ac:dyDescent="0.2">
      <c r="A18" s="8" t="s">
        <v>42</v>
      </c>
      <c r="B18" s="3">
        <v>1655.9</v>
      </c>
      <c r="C18" s="3"/>
      <c r="D18" s="3"/>
      <c r="E18" s="3">
        <v>478.1</v>
      </c>
      <c r="F18" s="3"/>
      <c r="G18" s="3"/>
      <c r="H18" s="3"/>
      <c r="I18" s="3">
        <v>165.6</v>
      </c>
      <c r="J18" s="3"/>
      <c r="K18" s="3">
        <v>6.1</v>
      </c>
      <c r="L18" s="3"/>
      <c r="M18" s="3"/>
    </row>
    <row r="19" spans="1:13" ht="30" x14ac:dyDescent="0.2">
      <c r="A19" s="8" t="s">
        <v>43</v>
      </c>
      <c r="B19" s="3">
        <v>1655.7</v>
      </c>
      <c r="C19" s="3"/>
      <c r="D19" s="3"/>
      <c r="E19" s="3">
        <v>478.1</v>
      </c>
      <c r="F19" s="3"/>
      <c r="G19" s="3"/>
      <c r="H19" s="3"/>
      <c r="I19" s="3">
        <v>161.80000000000001</v>
      </c>
      <c r="J19" s="3"/>
      <c r="K19" s="3">
        <v>6.1</v>
      </c>
      <c r="L19" s="3"/>
      <c r="M19" s="3"/>
    </row>
    <row r="20" spans="1:13" ht="30" x14ac:dyDescent="0.2">
      <c r="A20" s="8" t="s">
        <v>44</v>
      </c>
      <c r="B20" s="3">
        <v>1684.9</v>
      </c>
      <c r="C20" s="3"/>
      <c r="D20" s="3"/>
      <c r="E20" s="3"/>
      <c r="F20" s="3"/>
      <c r="G20" s="3"/>
      <c r="H20" s="3"/>
      <c r="I20" s="3">
        <v>169.1</v>
      </c>
      <c r="J20" s="3"/>
      <c r="K20" s="3"/>
      <c r="L20" s="3"/>
      <c r="M20" s="3"/>
    </row>
    <row r="21" spans="1:13" ht="30" x14ac:dyDescent="0.2">
      <c r="A21" s="8" t="s">
        <v>45</v>
      </c>
      <c r="B21" s="3">
        <v>1675.6</v>
      </c>
      <c r="C21" s="3"/>
      <c r="D21" s="3"/>
      <c r="E21" s="3">
        <v>561</v>
      </c>
      <c r="F21" s="3"/>
      <c r="G21" s="3"/>
      <c r="H21" s="3"/>
      <c r="I21" s="3">
        <v>164.9</v>
      </c>
      <c r="J21" s="3"/>
      <c r="K21" s="3"/>
      <c r="L21" s="3"/>
      <c r="M21" s="3"/>
    </row>
    <row r="22" spans="1:13" ht="31.5" x14ac:dyDescent="0.2">
      <c r="A22" s="9" t="s">
        <v>46</v>
      </c>
      <c r="B22" s="3">
        <v>564.70000000000005</v>
      </c>
      <c r="C22" s="3">
        <v>75.5</v>
      </c>
      <c r="D22" s="3"/>
      <c r="E22" s="3"/>
      <c r="F22" s="3"/>
      <c r="G22" s="3"/>
      <c r="H22" s="3"/>
      <c r="I22" s="3">
        <v>55.1</v>
      </c>
      <c r="J22" s="3"/>
      <c r="K22" s="3"/>
      <c r="L22" s="3"/>
      <c r="M22" s="3"/>
    </row>
    <row r="23" spans="1:13" ht="31.5" x14ac:dyDescent="0.2">
      <c r="A23" s="9" t="s">
        <v>47</v>
      </c>
      <c r="B23" s="6">
        <v>645.20000000000005</v>
      </c>
      <c r="C23" s="6"/>
      <c r="D23" s="6"/>
      <c r="E23" s="6"/>
      <c r="F23" s="6"/>
      <c r="G23" s="6"/>
      <c r="H23" s="6"/>
      <c r="I23" s="6">
        <v>56.1</v>
      </c>
      <c r="J23" s="6"/>
      <c r="K23" s="6"/>
      <c r="L23" s="6"/>
      <c r="M23" s="6"/>
    </row>
    <row r="24" spans="1:13" ht="31.5" x14ac:dyDescent="0.2">
      <c r="A24" s="9" t="s">
        <v>48</v>
      </c>
      <c r="B24" s="6">
        <v>636.29999999999995</v>
      </c>
      <c r="C24" s="6"/>
      <c r="D24" s="6"/>
      <c r="E24" s="6">
        <v>349.3</v>
      </c>
      <c r="F24" s="6"/>
      <c r="G24" s="6"/>
      <c r="H24" s="6"/>
      <c r="I24" s="6">
        <v>56.7</v>
      </c>
      <c r="J24" s="6"/>
      <c r="K24" s="6"/>
      <c r="L24" s="6"/>
      <c r="M24" s="6"/>
    </row>
    <row r="25" spans="1:13" ht="31.5" x14ac:dyDescent="0.2">
      <c r="A25" s="9" t="s">
        <v>49</v>
      </c>
      <c r="B25" s="6">
        <v>4062.9</v>
      </c>
      <c r="C25" s="6"/>
      <c r="D25" s="6"/>
      <c r="E25" s="6">
        <v>1446.9</v>
      </c>
      <c r="F25" s="6"/>
      <c r="G25" s="6"/>
      <c r="H25" s="6"/>
      <c r="I25" s="10">
        <v>428</v>
      </c>
      <c r="J25" s="6"/>
      <c r="K25" s="6"/>
      <c r="L25" s="6"/>
      <c r="M25" s="6"/>
    </row>
    <row r="26" spans="1:13" ht="31.5" x14ac:dyDescent="0.2">
      <c r="A26" s="9" t="s">
        <v>50</v>
      </c>
      <c r="B26" s="6">
        <v>5370.1</v>
      </c>
      <c r="C26" s="6"/>
      <c r="D26" s="6"/>
      <c r="E26" s="6">
        <v>1566.1</v>
      </c>
      <c r="F26" s="6"/>
      <c r="G26" s="6"/>
      <c r="H26" s="6"/>
      <c r="I26" s="6">
        <v>703.9</v>
      </c>
      <c r="J26" s="6"/>
      <c r="K26" s="6"/>
      <c r="L26" s="6"/>
      <c r="M26" s="6"/>
    </row>
    <row r="27" spans="1:13" ht="31.5" x14ac:dyDescent="0.2">
      <c r="A27" s="15" t="s">
        <v>51</v>
      </c>
      <c r="B27" s="16">
        <v>1702.5</v>
      </c>
      <c r="C27" s="16"/>
      <c r="D27" s="16">
        <v>526.29999999999995</v>
      </c>
      <c r="E27" s="16">
        <v>461.6</v>
      </c>
      <c r="F27" s="16"/>
      <c r="G27" s="16"/>
      <c r="H27" s="16"/>
      <c r="I27" s="16">
        <v>124.8</v>
      </c>
      <c r="J27" s="16"/>
      <c r="K27" s="16"/>
      <c r="L27" s="16"/>
      <c r="M27" s="16"/>
    </row>
    <row r="28" spans="1:13" ht="31.5" x14ac:dyDescent="0.2">
      <c r="A28" s="9" t="s">
        <v>52</v>
      </c>
      <c r="B28" s="6">
        <v>3346.4</v>
      </c>
      <c r="C28" s="6"/>
      <c r="D28" s="6"/>
      <c r="E28" s="6">
        <v>959.5</v>
      </c>
      <c r="F28" s="6"/>
      <c r="G28" s="6"/>
      <c r="H28" s="6"/>
      <c r="I28" s="6">
        <v>318.5</v>
      </c>
      <c r="J28" s="6"/>
      <c r="K28" s="6"/>
      <c r="L28" s="6"/>
      <c r="M28" s="6"/>
    </row>
    <row r="29" spans="1:13" ht="31.5" x14ac:dyDescent="0.2">
      <c r="A29" s="9" t="s">
        <v>53</v>
      </c>
      <c r="B29" s="6">
        <v>954.3</v>
      </c>
      <c r="C29" s="6">
        <v>117.5</v>
      </c>
      <c r="D29" s="6"/>
      <c r="E29" s="6">
        <v>281.60000000000002</v>
      </c>
      <c r="F29" s="6"/>
      <c r="G29" s="6"/>
      <c r="H29" s="6"/>
      <c r="I29" s="6">
        <v>202.4</v>
      </c>
      <c r="J29" s="6"/>
      <c r="K29" s="6"/>
      <c r="L29" s="6"/>
      <c r="M29" s="6"/>
    </row>
    <row r="30" spans="1:13" ht="31.5" x14ac:dyDescent="0.2">
      <c r="A30" s="9" t="s">
        <v>54</v>
      </c>
      <c r="B30" s="6">
        <v>1629.9</v>
      </c>
      <c r="C30" s="6"/>
      <c r="D30" s="6"/>
      <c r="E30" s="6">
        <v>624.9</v>
      </c>
      <c r="F30" s="6"/>
      <c r="G30" s="6"/>
      <c r="H30" s="6"/>
      <c r="I30" s="6">
        <v>177.9</v>
      </c>
      <c r="J30" s="6"/>
      <c r="K30" s="6"/>
      <c r="L30" s="6"/>
      <c r="M30" s="6"/>
    </row>
    <row r="31" spans="1:13" ht="31.5" x14ac:dyDescent="0.2">
      <c r="A31" s="9" t="s">
        <v>55</v>
      </c>
      <c r="B31" s="3">
        <v>1656.8</v>
      </c>
      <c r="C31" s="3">
        <v>171.7</v>
      </c>
      <c r="D31" s="3"/>
      <c r="E31" s="3">
        <v>625.70000000000005</v>
      </c>
      <c r="F31" s="3"/>
      <c r="G31" s="3"/>
      <c r="H31" s="3"/>
      <c r="I31" s="3">
        <v>191.4</v>
      </c>
      <c r="J31" s="3"/>
      <c r="K31" s="3"/>
      <c r="L31" s="3"/>
      <c r="M31" s="3"/>
    </row>
    <row r="32" spans="1:13" ht="31.5" x14ac:dyDescent="0.2">
      <c r="A32" s="9" t="s">
        <v>56</v>
      </c>
      <c r="B32" s="11">
        <v>1522.6</v>
      </c>
      <c r="C32" s="11"/>
      <c r="D32" s="11"/>
      <c r="E32" s="12">
        <v>441</v>
      </c>
      <c r="F32" s="11"/>
      <c r="G32" s="11"/>
      <c r="H32" s="11"/>
      <c r="I32" s="11">
        <v>149.1</v>
      </c>
      <c r="J32" s="13"/>
      <c r="K32" s="13"/>
      <c r="L32" s="13"/>
      <c r="M32" s="14"/>
    </row>
    <row r="33" spans="1:12" ht="15.75" x14ac:dyDescent="0.25">
      <c r="E33" s="32">
        <f>SUM(E9:E32)</f>
        <v>11508.600000000002</v>
      </c>
      <c r="F33" s="32"/>
      <c r="G33" s="32"/>
      <c r="H33" s="32"/>
      <c r="I33" s="32">
        <f>SUM(I8:I32)</f>
        <v>4410.2000000000007</v>
      </c>
      <c r="J33" s="32"/>
      <c r="K33" s="32">
        <f>SUM(K13:K32)</f>
        <v>20.299999999999997</v>
      </c>
      <c r="L33" s="32">
        <f>SUM(L14:L32)</f>
        <v>5.2</v>
      </c>
    </row>
    <row r="34" spans="1:12" ht="15.75" x14ac:dyDescent="0.25">
      <c r="A34" s="4"/>
      <c r="E34" s="32"/>
      <c r="F34" s="32"/>
      <c r="G34" s="32"/>
      <c r="H34" s="32"/>
      <c r="I34" s="32">
        <f>I33+K33+L33</f>
        <v>4435.7000000000007</v>
      </c>
      <c r="J34" s="32"/>
      <c r="K34" s="32"/>
      <c r="L34" s="32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Мощности</vt:lpstr>
      <vt:lpstr>Площади</vt:lpstr>
      <vt:lpstr>Лист2</vt:lpstr>
      <vt:lpstr>Лист3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2017-05-18T06:42:07Z</dcterms:modified>
</cp:coreProperties>
</file>